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1" documentId="8_{F104B288-0B07-45AA-B181-DB7F89A63B93}" xr6:coauthVersionLast="47" xr6:coauthVersionMax="47" xr10:uidLastSave="{74B27EEE-2499-4661-8B15-05D9CCBB22C3}"/>
  <bookViews>
    <workbookView xWindow="28680" yWindow="-120" windowWidth="29040" windowHeight="15720" xr2:uid="{9BE0A637-154C-4AF4-8B35-6AE18FA022B0}"/>
  </bookViews>
  <sheets>
    <sheet name="Preston, Trevo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<sst xmlns="http://schemas.openxmlformats.org/spreadsheetml/2006/main" count="719" uniqueCount="198">
  <si>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</si>
  <si>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</si>
  <si>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</si>
  <si>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</si>
  <si>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</si>
  <si>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</si>
  <si>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</si>
  <si>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</si>
  <si>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</si>
  <si>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</si>
  <si>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</si>
  <si>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</si>
  <si>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</si>
  <si>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</si>
  <si>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</si>
  <si>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</si>
  <si>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</si>
  <si>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</si>
  <si>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</si>
  <si>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</si>
  <si>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</si>
  <si>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</si>
  <si>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</si>
  <si>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</si>
  <si>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</si>
  <si>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</si>
  <si>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</si>
  <si>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</si>
  <si>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</si>
  <si>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</si>
  <si>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</si>
  <si>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</si>
  <si>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</si>
  <si>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</si>
  <si>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</si>
  <si>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</si>
  <si>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</si>
  <si>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</si>
  <si>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</si>
  <si>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</si>
  <si>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</si>
  <si>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</si>
  <si>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</si>
  <si>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</si>
  <si>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</si>
  <si>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</si>
  <si>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</si>
  <si>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</si>
  <si>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</si>
  <si>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</si>
  <si>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</si>
  <si>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</si>
  <si>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</si>
  <si>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</si>
  <si>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</si>
  <si>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</si>
  <si>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</si>
  <si>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</si>
  <si>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</si>
  <si>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</si>
  <si>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</si>
  <si>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</si>
  <si>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</si>
  <si>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</si>
  <si>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</si>
  <si>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</si>
  <si>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</si>
  <si>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</si>
  <si>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</si>
  <si>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</si>
  <si>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</si>
  <si>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</si>
  <si>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</si>
  <si>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</si>
  <si>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</si>
  <si>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</si>
  <si>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</si>
  <si>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</si>
  <si>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</si>
  <si>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</si>
  <si>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</si>
  <si>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</si>
  <si>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</si>
  <si>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</si>
  <si>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</si>
  <si>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</si>
  <si>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</si>
  <si>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</si>
  <si>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</si>
  <si>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</si>
  <si>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</si>
  <si>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</si>
  <si>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</si>
  <si>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</si>
  <si>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</si>
  <si>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</si>
  <si>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</si>
  <si>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</si>
  <si>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</si>
  <si>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</si>
  <si>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</si>
  <si>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</si>
  <si>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</si>
  <si>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</si>
  <si>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</si>
  <si>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</si>
  <si>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</si>
  <si>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Preston, Trevor</t>
  </si>
  <si>
    <t>20Mar24024</t>
  </si>
  <si>
    <t>CSA</t>
  </si>
  <si>
    <t>Gen. David Danner ./2/XV, AotT</t>
  </si>
  <si>
    <t>USA</t>
  </si>
  <si>
    <t>Cadet Trevor Preston 6/1/I, AotP</t>
  </si>
  <si>
    <t>JTS Campaign Shenandoah</t>
  </si>
  <si>
    <t>002_(Weather)_1st Battle of Kernstown March 23rd, 1862 /21</t>
  </si>
  <si>
    <t>West Point Training</t>
  </si>
  <si>
    <t>.</t>
  </si>
  <si>
    <t>. . . ././., .</t>
  </si>
  <si>
    <t>Fld. Lt. Chris Kuzmanovic ././zRetired, ANV</t>
  </si>
  <si>
    <t>1st Lt. Trevor Preston 6/1/I, AotP</t>
  </si>
  <si>
    <t>Battle</t>
  </si>
  <si>
    <t>20Apr24101</t>
  </si>
  <si>
    <t>HPS Antietam</t>
  </si>
  <si>
    <t>053 CM_Cedar Mountain (Historical) /21</t>
  </si>
  <si>
    <t>20Apr24131</t>
  </si>
  <si>
    <t>Fld. Lt. Ray Struder ././zRetired, AotW</t>
  </si>
  <si>
    <t>152 AI Challenge_Matthews Hill /12</t>
  </si>
  <si>
    <t>20May24257</t>
  </si>
  <si>
    <t>Brig. Gen. Loren Drummond ././zRetired, AotC</t>
  </si>
  <si>
    <t>HPS Atlanta</t>
  </si>
  <si>
    <t>003-Rocky Face Dug Gap May 8th Historical /12</t>
  </si>
  <si>
    <t>Maneuver</t>
  </si>
  <si>
    <t>20Jun24318</t>
  </si>
  <si>
    <t>004-Rocky Face Dug Gap May 8th Weather /12</t>
  </si>
  <si>
    <t>20Jun24330</t>
  </si>
  <si>
    <t>20Jul24347</t>
  </si>
  <si>
    <t>20Jul24369</t>
  </si>
  <si>
    <t>HPS Peninsula</t>
  </si>
  <si>
    <t>02c_Hist_Beaver Dam_June 26.scn /15</t>
  </si>
  <si>
    <t>20Jul24399</t>
  </si>
  <si>
    <t>Fld. Lt. Josef Seidl 6/2/I, ANV</t>
  </si>
  <si>
    <t>023 2BR_Groveton (Historical) /10</t>
  </si>
  <si>
    <t>20Jul24400</t>
  </si>
  <si>
    <t>20Aug24439</t>
  </si>
  <si>
    <t>Capt. Trevor Preston 6/1/I, AotP</t>
  </si>
  <si>
    <t>20Aug24489</t>
  </si>
  <si>
    <t>Maj. Josef Seidl 6/2/I, ANV</t>
  </si>
  <si>
    <t>02a_Hist_Beaver Dam_June 26.scn /23</t>
  </si>
  <si>
    <t>20Oct24612</t>
  </si>
  <si>
    <t>Lt. Col. Josef Seidl 6/2/I, ANV</t>
  </si>
  <si>
    <t>Maj. Trevor Preston 6/1/I, AotP</t>
  </si>
  <si>
    <t>011 1BR_Matthews Hill /12</t>
  </si>
  <si>
    <t>20Oct24623</t>
  </si>
  <si>
    <t>Fld. Lt. Tex McSwain 6/2/I, AotM</t>
  </si>
  <si>
    <t>HPS Gettysburg</t>
  </si>
  <si>
    <t>Raid on Stephenson's Depot /18</t>
  </si>
  <si>
    <t>20Oct24637</t>
  </si>
  <si>
    <t>012 1BR_Henry Hill /12</t>
  </si>
  <si>
    <t>20Oct24673</t>
  </si>
  <si>
    <t>Col. Josef Seidl 6/2/I, ANV</t>
  </si>
  <si>
    <t>Lt. Col. Trevor Preston 6/1/I, AotP</t>
  </si>
  <si>
    <t>014 2BR_2nd Bull Run (Historical) /81</t>
  </si>
  <si>
    <t>21Jan24869</t>
  </si>
  <si>
    <t>Brig. Gen. Sandy O'Neill 3/1/I, AotP</t>
  </si>
  <si>
    <t>HPS Chancellorsville</t>
  </si>
  <si>
    <t>CAM_May 1863 Blind Meet V.2.scn /46</t>
  </si>
  <si>
    <t>Multiplayer Battle</t>
  </si>
  <si>
    <t>Brig. Gen. Victor Nelson 4/1/V, AotP</t>
  </si>
  <si>
    <t>Col. Lynn Newell ././V, AotP</t>
  </si>
  <si>
    <t>Lt. Col. David Dumas-Grégoire ././zDischarged, ANV</t>
  </si>
  <si>
    <t>Lt. Col. Dan Castro 1/4/I, ANV</t>
  </si>
  <si>
    <t>Fld. Lt. Steve Griffith ././CO, ANV</t>
  </si>
  <si>
    <t>21Feb24948</t>
  </si>
  <si>
    <t>Brig. Gen. Josef Seidl 6/2/I, ANV</t>
  </si>
  <si>
    <t>!HISTORICAL 1.1 Gettysburg - July 1, 1863 /44</t>
  </si>
  <si>
    <t>21Jul25327</t>
  </si>
  <si>
    <t>Col. Andreas Wessling 2/4/I, ANV</t>
  </si>
  <si>
    <t>HPS Chickamauga</t>
  </si>
  <si>
    <t>107 Spr_On to Nashville 40 /40</t>
  </si>
  <si>
    <t>22Mar25924</t>
  </si>
  <si>
    <t>Maj. Gen. Tim Isgro ././II, ANV</t>
  </si>
  <si>
    <t>Col. Trevor Preston 6/1/I, AotP</t>
  </si>
  <si>
    <t>186 EF_Equal force fight #4 /30</t>
  </si>
  <si>
    <t>22Apr25973</t>
  </si>
  <si>
    <t>Col. John Kesson ./1/II, AotM</t>
  </si>
  <si>
    <t>025 SR_Murfreesboro V.5 40 /40</t>
  </si>
  <si>
    <t>Combat Badge Q1-2020</t>
  </si>
  <si>
    <t>100% Division Muster Q3-2020</t>
  </si>
  <si>
    <t>100% Muster Response Q3-2020</t>
  </si>
  <si>
    <t>100% Muster Response Q4-2020</t>
  </si>
  <si>
    <t>100% Division Muster Q4-2020</t>
  </si>
  <si>
    <t>Admin Points AotP Chief Engineer (Apr-Jun, 2021)</t>
  </si>
  <si>
    <t>Conduct Points, Muster, 1st Half 2021</t>
  </si>
  <si>
    <t>Admin Points AotP Chief Engineer (Jul, 2021)</t>
  </si>
  <si>
    <t>Admin Points AotP Chief Engineer (Aug, 2021)</t>
  </si>
  <si>
    <t>Admin Points AotP Chief Engineer (Sep 2021)</t>
  </si>
  <si>
    <t>Conduct Points, Muster, 3rd Qtr, 2021</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</si>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</sst>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9" sqref="E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197</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134.82499999999999</v>
      </c>
      <c r="B7" s="23">
        <f>A7/B9</f>
        <v>0.70653740338006021</v>
      </c>
      <c r="C7" s="22">
        <f>'OBD File'!M3</f>
        <v>56</v>
      </c>
      <c r="D7" s="23">
        <f>C7/B9</f>
        <v>0.29346259661993973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190.82499999999999</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10</v>
      </c>
      <c r="D14" s="18">
        <v>6</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5</v>
      </c>
      <c r="D18" s="18">
        <v>6</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Games'!G2:G4983,"HPS Antietam")</f>
        <v>9</v>
      </c>
      <c r="J21" s="50" t="s">
        <v>81</v>
      </c>
      <c r="K21" s="51"/>
      <c r="L21" s="27">
        <f>COUNTIFS('DOR Games'!G2:G4984,"TS Antietam")</f>
        <v>0</v>
      </c>
      <c r="M21" s="50" t="s">
        <v>100</v>
      </c>
      <c r="N21" s="51"/>
      <c r="O21" s="27">
        <f>COUNTIFS('DOR Games'!G2:G4984,"AGEOD-AACW")</f>
        <v>0</v>
      </c>
    </row>
    <row r="22" spans="1:15" x14ac:dyDescent="0.25">
      <c r="A22" s="18">
        <v>0</v>
      </c>
      <c r="B22" s="18">
        <v>0</v>
      </c>
      <c r="C22" s="18">
        <v>5</v>
      </c>
      <c r="D22" s="18">
        <v>0</v>
      </c>
      <c r="E22" s="18">
        <v>0</v>
      </c>
      <c r="G22" s="50" t="s">
        <v>82</v>
      </c>
      <c r="H22" s="51"/>
      <c r="I22" s="27">
        <f>COUNTIFS('DOR Games'!G2:G4984,"HPS Atlanta")</f>
        <v>4</v>
      </c>
      <c r="J22" s="50" t="s">
        <v>98</v>
      </c>
      <c r="K22" s="51"/>
      <c r="L22" s="27">
        <f>COUNTIFS('DOR Games'!G2:G4984,"TS Bull Run")</f>
        <v>0</v>
      </c>
      <c r="M22" s="50" t="s">
        <v>102</v>
      </c>
      <c r="N22" s="51"/>
      <c r="O22" s="27">
        <f>COUNTIFS('DOR Games'!G2:G4984,"MATRIX- Forge of Freedom")</f>
        <v>0</v>
      </c>
    </row>
    <row r="23" spans="1:15" x14ac:dyDescent="0.25">
      <c r="A23" s="24"/>
      <c r="B23" s="24"/>
      <c r="C23" s="24"/>
      <c r="D23" s="24"/>
      <c r="E23" s="24"/>
      <c r="G23" s="50" t="s">
        <v>83</v>
      </c>
      <c r="H23" s="51"/>
      <c r="I23" s="27">
        <f>COUNTIFS('DOR Games'!G2:G4985,"HPS Chancellorsville")</f>
        <v>1</v>
      </c>
      <c r="J23" s="50" t="s">
        <v>84</v>
      </c>
      <c r="K23" s="51"/>
      <c r="L23" s="27">
        <f>COUNTIFS('DOR Games'!G2:G4985,"TS Chickamauga")</f>
        <v>0</v>
      </c>
      <c r="M23" s="50" t="s">
        <v>101</v>
      </c>
      <c r="N23" s="51"/>
      <c r="O23" s="27">
        <f>COUNTIFS('DOR Games'!G2:G4985,"War Between The States (WBTS)")</f>
        <v>0</v>
      </c>
    </row>
    <row r="24" spans="1:15" x14ac:dyDescent="0.25">
      <c r="A24" s="3"/>
      <c r="B24" s="3"/>
      <c r="C24" s="3"/>
      <c r="D24" s="26" t="s">
        <v>80</v>
      </c>
      <c r="E24" s="26" t="s">
        <v>103</v>
      </c>
      <c r="G24" s="50" t="s">
        <v>84</v>
      </c>
      <c r="H24" s="51"/>
      <c r="I24" s="27">
        <f>COUNTIFS('DOR Games'!G2:G4986,"HPS Chickamauga")</f>
        <v>2</v>
      </c>
      <c r="J24" s="50" t="s">
        <v>88</v>
      </c>
      <c r="K24" s="51"/>
      <c r="L24" s="27">
        <f>COUNTIFS('DOR Games'!G2:G4986,"TS Gettysburg")</f>
        <v>0</v>
      </c>
      <c r="M24" s="3"/>
      <c r="N24" s="3"/>
      <c r="O24" s="3"/>
    </row>
    <row r="25" spans="1:15" x14ac:dyDescent="0.25">
      <c r="A25" s="35" t="s">
        <v>79</v>
      </c>
      <c r="B25" s="36"/>
      <c r="C25" s="18">
        <f>SUM(A14:E14)</f>
        <v>21</v>
      </c>
      <c r="D25" s="25">
        <f>(2*(A14+B14)+C14)/(2*C25)</f>
        <v>0.2857142857142857</v>
      </c>
      <c r="E25" s="25">
        <f>(2*(D14+E14)+C14)/(2*C25)</f>
        <v>0.7142857142857143</v>
      </c>
      <c r="G25" s="50" t="s">
        <v>85</v>
      </c>
      <c r="H25" s="51"/>
      <c r="I25" s="27">
        <f>COUNTIFS('DOR Games'!G2:G4987,"HPS Corinth")</f>
        <v>0</v>
      </c>
      <c r="J25" s="50" t="s">
        <v>94</v>
      </c>
      <c r="K25" s="51"/>
      <c r="L25" s="27">
        <f>COUNTIFS('DOR Games'!G2:G4987,"TS Shiloh")</f>
        <v>0</v>
      </c>
      <c r="M25" s="3"/>
      <c r="N25" s="3"/>
      <c r="O25" s="3"/>
    </row>
    <row r="26" spans="1:15" x14ac:dyDescent="0.25">
      <c r="A26" s="35" t="s">
        <v>77</v>
      </c>
      <c r="B26" s="36"/>
      <c r="C26" s="18">
        <f>SUM(A18:E18)</f>
        <v>16</v>
      </c>
      <c r="D26" s="25">
        <f>(2*(A18+B18)+C18)/(2*C26)</f>
        <v>0.21875</v>
      </c>
      <c r="E26" s="25">
        <f>(2*(D18+E18)+C18)/(2*C26)</f>
        <v>0.78125</v>
      </c>
      <c r="F26" s="15"/>
      <c r="G26" s="50" t="s">
        <v>106</v>
      </c>
      <c r="H26" s="51"/>
      <c r="I26" s="27">
        <f>COUNTIFS('DOR Games'!G2:G4988,"WDS Civil War Battles")</f>
        <v>0</v>
      </c>
      <c r="J26" s="3"/>
      <c r="K26" s="3"/>
      <c r="L26" s="3"/>
      <c r="M26" s="3"/>
      <c r="N26" s="3"/>
      <c r="O26" s="3"/>
    </row>
    <row r="27" spans="1:15" x14ac:dyDescent="0.25">
      <c r="A27" s="35" t="s">
        <v>78</v>
      </c>
      <c r="B27" s="36"/>
      <c r="C27" s="18">
        <f>SUM(A22:E22)</f>
        <v>5</v>
      </c>
      <c r="D27" s="25">
        <f>(2*(A22+B22)+C22)/(2*C27)</f>
        <v>0.5</v>
      </c>
      <c r="E27" s="25">
        <f>(2*(D22+E22)+C22)/(2*C27)</f>
        <v>0.5</v>
      </c>
      <c r="F27" s="15"/>
      <c r="G27" s="50" t="s">
        <v>86</v>
      </c>
      <c r="H27" s="51"/>
      <c r="I27" s="27">
        <f>COUNTIFS('DOR Games'!G2:G4988,"WDS Forgotten Campaigns")</f>
        <v>0</v>
      </c>
      <c r="J27" s="3"/>
      <c r="K27" s="3"/>
      <c r="L27" s="3"/>
      <c r="M27" s="3"/>
      <c r="N27" s="3"/>
      <c r="O27" s="3"/>
    </row>
    <row r="28" spans="1:15" x14ac:dyDescent="0.25">
      <c r="G28" s="50" t="s">
        <v>87</v>
      </c>
      <c r="H28" s="51"/>
      <c r="I28" s="27">
        <f>COUNTIFS('DOR Games'!G2:G4989,"HPS Franklin")</f>
        <v>0</v>
      </c>
      <c r="J28" s="3"/>
      <c r="K28" s="3"/>
      <c r="L28" s="3"/>
      <c r="M28" s="3"/>
      <c r="N28" s="3"/>
      <c r="O28" s="3"/>
    </row>
    <row r="29" spans="1:15" x14ac:dyDescent="0.25">
      <c r="G29" s="50" t="s">
        <v>88</v>
      </c>
      <c r="H29" s="51"/>
      <c r="I29" s="27">
        <f>COUNTIFS('DOR Games'!G2:G4990,"HPS Gettysburg")</f>
        <v>2</v>
      </c>
      <c r="J29" s="3"/>
      <c r="K29" s="3"/>
      <c r="L29" s="3"/>
      <c r="M29" s="3"/>
      <c r="N29" s="3"/>
      <c r="O29" s="3"/>
    </row>
    <row r="30" spans="1:15" x14ac:dyDescent="0.25">
      <c r="G30" s="50" t="s">
        <v>89</v>
      </c>
      <c r="H30" s="51"/>
      <c r="I30" s="27">
        <f>COUNTIFS('DOR Games'!G2:G4991,"JTS Overland")</f>
        <v>0</v>
      </c>
      <c r="J30" s="3"/>
      <c r="K30" s="3"/>
      <c r="L30" s="3"/>
      <c r="M30" s="3"/>
      <c r="N30" s="3"/>
      <c r="O30" s="3"/>
    </row>
    <row r="31" spans="1:15" x14ac:dyDescent="0.25">
      <c r="G31" s="50" t="s">
        <v>90</v>
      </c>
      <c r="H31" s="51"/>
      <c r="I31" s="27">
        <f>COUNTIFS('DOR Games'!G2:G4992,"HPS Ozark")</f>
        <v>0</v>
      </c>
      <c r="J31" s="3"/>
      <c r="K31" s="3"/>
      <c r="L31" s="3"/>
      <c r="M31" s="3"/>
      <c r="N31" s="3"/>
      <c r="O31" s="3"/>
    </row>
    <row r="32" spans="1:15" x14ac:dyDescent="0.25">
      <c r="G32" s="50" t="s">
        <v>91</v>
      </c>
      <c r="H32" s="51"/>
      <c r="I32" s="27">
        <f>COUNTIFS('DOR Games'!G2:G4993,"HPS Peninsula")</f>
        <v>2</v>
      </c>
      <c r="J32" s="3"/>
      <c r="K32" s="3"/>
      <c r="L32" s="3"/>
      <c r="M32" s="3"/>
      <c r="N32" s="3"/>
      <c r="O32" s="3"/>
    </row>
    <row r="33" spans="7:15" x14ac:dyDescent="0.25">
      <c r="G33" s="50" t="s">
        <v>92</v>
      </c>
      <c r="H33" s="51"/>
      <c r="I33" s="27">
        <f>COUNTIFS('DOR Games'!G2:G4994,"JTS Campaign Petersburg")</f>
        <v>0</v>
      </c>
      <c r="J33" s="3"/>
      <c r="K33" s="3"/>
      <c r="L33" s="3"/>
      <c r="M33" s="3"/>
      <c r="N33" s="3"/>
      <c r="O33" s="3"/>
    </row>
    <row r="34" spans="7:15" ht="15" customHeight="1" x14ac:dyDescent="0.25">
      <c r="G34" s="50" t="s">
        <v>93</v>
      </c>
      <c r="H34" s="51"/>
      <c r="I34" s="27">
        <f>COUNTIFS('DOR Games'!G2:G4995,"JTS Campaign Shenandoah")</f>
        <v>1</v>
      </c>
      <c r="J34" s="3"/>
      <c r="K34" s="3"/>
      <c r="L34" s="3"/>
      <c r="M34" s="3"/>
      <c r="N34" s="3"/>
      <c r="O34" s="3"/>
    </row>
    <row r="35" spans="7:15" x14ac:dyDescent="0.25">
      <c r="G35" s="50" t="s">
        <v>94</v>
      </c>
      <c r="H35" s="51"/>
      <c r="I35" s="27">
        <f>COUNTIFS('DOR Games'!G2:G4996,"HPS Shiloh")</f>
        <v>0</v>
      </c>
      <c r="J35" s="3"/>
      <c r="K35" s="3"/>
      <c r="L35" s="3"/>
      <c r="M35" s="3"/>
      <c r="N35" s="3"/>
      <c r="O35" s="3"/>
    </row>
    <row r="36" spans="7:15" x14ac:dyDescent="0.25">
      <c r="G36" s="50" t="s">
        <v>95</v>
      </c>
      <c r="H36" s="51"/>
      <c r="I36" s="27">
        <f>COUNTIFS('DOR Games'!G2:G4997,"HPS Vicksburg")</f>
        <v>0</v>
      </c>
      <c r="J36" s="3"/>
      <c r="K36" s="3"/>
      <c r="L36" s="3"/>
      <c r="M36" s="61" t="s">
        <v>79</v>
      </c>
      <c r="N36" s="62"/>
      <c r="O36" s="28">
        <f>SUM(I21:I36,L21:L25,O21:O23)</f>
        <v>21</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3" sqref="J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43920</v>
      </c>
      <c r="B3" s="30" t="s">
        <v>108</v>
      </c>
      <c r="C3" s="1">
        <v>30</v>
      </c>
      <c r="D3" s="17">
        <f>SUM($C$3:$C$5000)</f>
        <v>134.82499999999999</v>
      </c>
      <c r="F3" s="14">
        <v>44040</v>
      </c>
      <c r="G3" s="1" t="s">
        <v>186</v>
      </c>
      <c r="H3" s="1">
        <v>5</v>
      </c>
      <c r="I3" s="17">
        <f>SUM(H3:H5000)</f>
        <v>56</v>
      </c>
      <c r="K3" s="70">
        <f>D3</f>
        <v>134.82499999999999</v>
      </c>
      <c r="L3" s="71"/>
      <c r="M3" s="70">
        <f>I3</f>
        <v>56</v>
      </c>
      <c r="N3" s="71"/>
    </row>
    <row r="4" spans="1:14" x14ac:dyDescent="0.25">
      <c r="A4" s="14">
        <v>43937</v>
      </c>
      <c r="B4" s="30" t="s">
        <v>121</v>
      </c>
      <c r="C4" s="1">
        <v>6.88</v>
      </c>
      <c r="F4" s="14">
        <v>44124</v>
      </c>
      <c r="G4" s="1" t="s">
        <v>187</v>
      </c>
      <c r="H4" s="1">
        <v>3</v>
      </c>
      <c r="L4" s="44" t="s">
        <v>45</v>
      </c>
      <c r="M4" s="45"/>
    </row>
    <row r="5" spans="1:14" x14ac:dyDescent="0.25">
      <c r="A5" s="14">
        <v>43966</v>
      </c>
      <c r="B5" s="30" t="s">
        <v>124</v>
      </c>
      <c r="C5" s="1">
        <v>3</v>
      </c>
      <c r="F5" s="14">
        <v>44124</v>
      </c>
      <c r="G5" s="1" t="s">
        <v>188</v>
      </c>
      <c r="H5" s="1">
        <v>3</v>
      </c>
      <c r="L5" s="46">
        <f>SUM(K3+M3)</f>
        <v>190.82499999999999</v>
      </c>
      <c r="M5" s="47"/>
    </row>
    <row r="6" spans="1:14" x14ac:dyDescent="0.25">
      <c r="A6" s="14">
        <v>43997</v>
      </c>
      <c r="B6" s="30" t="s">
        <v>127</v>
      </c>
      <c r="C6" s="1">
        <v>1.5</v>
      </c>
      <c r="F6" s="14">
        <v>44192</v>
      </c>
      <c r="G6" s="1" t="s">
        <v>189</v>
      </c>
      <c r="H6" s="1">
        <v>3</v>
      </c>
      <c r="L6" s="48"/>
      <c r="M6" s="49"/>
    </row>
    <row r="7" spans="1:14" x14ac:dyDescent="0.25">
      <c r="A7" s="14">
        <v>44007</v>
      </c>
      <c r="B7" s="30" t="s">
        <v>132</v>
      </c>
      <c r="C7" s="1">
        <v>1.5</v>
      </c>
      <c r="F7" s="14">
        <v>44192</v>
      </c>
      <c r="G7" s="1" t="s">
        <v>190</v>
      </c>
      <c r="H7" s="1">
        <v>3</v>
      </c>
    </row>
    <row r="8" spans="1:14" x14ac:dyDescent="0.25">
      <c r="A8" s="14">
        <v>44014</v>
      </c>
      <c r="B8" s="30" t="s">
        <v>134</v>
      </c>
      <c r="C8" s="1">
        <v>1.5</v>
      </c>
      <c r="F8" s="14">
        <v>44378</v>
      </c>
      <c r="G8" s="1" t="s">
        <v>191</v>
      </c>
      <c r="H8" s="1">
        <v>15</v>
      </c>
    </row>
    <row r="9" spans="1:14" x14ac:dyDescent="0.25">
      <c r="A9" s="14">
        <v>44023</v>
      </c>
      <c r="B9" s="30" t="s">
        <v>135</v>
      </c>
      <c r="C9" s="1">
        <v>1.5</v>
      </c>
      <c r="F9" s="14">
        <v>44378</v>
      </c>
      <c r="G9" s="1" t="s">
        <v>192</v>
      </c>
      <c r="H9" s="1">
        <v>6</v>
      </c>
    </row>
    <row r="10" spans="1:14" x14ac:dyDescent="0.25">
      <c r="A10" s="14">
        <v>44040</v>
      </c>
      <c r="B10" s="30" t="s">
        <v>136</v>
      </c>
      <c r="C10" s="1">
        <v>1.875</v>
      </c>
      <c r="F10" s="14">
        <v>44430</v>
      </c>
      <c r="G10" s="1" t="s">
        <v>193</v>
      </c>
      <c r="H10" s="1">
        <v>5</v>
      </c>
    </row>
    <row r="11" spans="1:14" x14ac:dyDescent="0.25">
      <c r="A11" s="14">
        <v>44045</v>
      </c>
      <c r="B11" s="30" t="s">
        <v>139</v>
      </c>
      <c r="C11" s="1">
        <v>2.5</v>
      </c>
      <c r="F11" s="14">
        <v>44461</v>
      </c>
      <c r="G11" s="1" t="s">
        <v>194</v>
      </c>
      <c r="H11" s="1">
        <v>5</v>
      </c>
    </row>
    <row r="12" spans="1:14" x14ac:dyDescent="0.25">
      <c r="A12" s="14">
        <v>44048</v>
      </c>
      <c r="B12" s="30" t="s">
        <v>142</v>
      </c>
      <c r="C12" s="1">
        <v>1.25</v>
      </c>
      <c r="F12" s="14">
        <v>44481</v>
      </c>
      <c r="G12" s="1" t="s">
        <v>195</v>
      </c>
      <c r="H12" s="1">
        <v>5</v>
      </c>
    </row>
    <row r="13" spans="1:14" x14ac:dyDescent="0.25">
      <c r="A13" s="14">
        <v>44064</v>
      </c>
      <c r="B13" s="30" t="s">
        <v>143</v>
      </c>
      <c r="C13" s="1">
        <v>4.62</v>
      </c>
      <c r="F13" s="14">
        <v>44481</v>
      </c>
      <c r="G13" s="1" t="s">
        <v>196</v>
      </c>
      <c r="H13" s="1">
        <v>3</v>
      </c>
    </row>
    <row r="14" spans="1:14" x14ac:dyDescent="0.25">
      <c r="A14" s="14">
        <v>44107</v>
      </c>
      <c r="B14" s="30" t="s">
        <v>145</v>
      </c>
      <c r="C14" s="1">
        <v>5.0599999999999996</v>
      </c>
      <c r="F14" s="14"/>
      <c r="G14" s="1"/>
      <c r="H14" s="1"/>
    </row>
    <row r="15" spans="1:14" x14ac:dyDescent="0.25">
      <c r="A15" s="14">
        <v>44116</v>
      </c>
      <c r="B15" s="30" t="s">
        <v>148</v>
      </c>
      <c r="C15" s="1">
        <v>3</v>
      </c>
      <c r="F15" s="14"/>
      <c r="G15" s="1"/>
      <c r="H15" s="1"/>
    </row>
    <row r="16" spans="1:14" x14ac:dyDescent="0.25">
      <c r="A16" s="14">
        <v>44130</v>
      </c>
      <c r="B16" s="30" t="s">
        <v>156</v>
      </c>
      <c r="C16" s="1">
        <v>2.88</v>
      </c>
      <c r="F16" s="14"/>
      <c r="G16" s="1"/>
      <c r="H16" s="1"/>
    </row>
    <row r="17" spans="1:8" x14ac:dyDescent="0.25">
      <c r="A17" s="14">
        <v>44131</v>
      </c>
      <c r="B17" s="30" t="s">
        <v>152</v>
      </c>
      <c r="C17" s="1">
        <v>4.32</v>
      </c>
      <c r="F17" s="14"/>
      <c r="G17" s="1"/>
      <c r="H17" s="1"/>
    </row>
    <row r="18" spans="1:8" x14ac:dyDescent="0.25">
      <c r="A18" s="14">
        <v>44247</v>
      </c>
      <c r="B18" s="30" t="s">
        <v>158</v>
      </c>
      <c r="C18" s="1">
        <v>19.440000000000001</v>
      </c>
      <c r="F18" s="14"/>
      <c r="G18" s="1"/>
      <c r="H18" s="1"/>
    </row>
    <row r="19" spans="1:8" x14ac:dyDescent="0.25">
      <c r="A19" s="14">
        <v>44307</v>
      </c>
      <c r="B19" s="30" t="s">
        <v>172</v>
      </c>
      <c r="C19" s="1">
        <v>9.68</v>
      </c>
      <c r="F19" s="14"/>
      <c r="G19" s="1"/>
      <c r="H19" s="1"/>
    </row>
    <row r="20" spans="1:8" x14ac:dyDescent="0.25">
      <c r="A20" s="14">
        <v>44314</v>
      </c>
      <c r="B20" s="30" t="s">
        <v>162</v>
      </c>
      <c r="C20" s="1">
        <v>7.92</v>
      </c>
      <c r="F20" s="14"/>
      <c r="G20" s="1"/>
      <c r="H20" s="1"/>
    </row>
    <row r="21" spans="1:8" x14ac:dyDescent="0.25">
      <c r="A21" s="14">
        <v>44431</v>
      </c>
      <c r="B21" s="30" t="s">
        <v>175</v>
      </c>
      <c r="C21" s="1">
        <v>9.6</v>
      </c>
      <c r="F21" s="14"/>
      <c r="G21" s="1"/>
      <c r="H21" s="1"/>
    </row>
    <row r="22" spans="1:8" x14ac:dyDescent="0.25">
      <c r="A22" s="14">
        <v>44652</v>
      </c>
      <c r="B22" s="30" t="s">
        <v>183</v>
      </c>
      <c r="C22" s="1">
        <v>9.6</v>
      </c>
      <c r="F22" s="14"/>
      <c r="G22" s="1"/>
      <c r="H22" s="1"/>
    </row>
    <row r="23" spans="1:8" x14ac:dyDescent="0.25">
      <c r="A23" s="14">
        <v>44703</v>
      </c>
      <c r="B23" s="30" t="s">
        <v>179</v>
      </c>
      <c r="C23" s="1">
        <v>7.2</v>
      </c>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1"/>
  <sheetViews>
    <sheetView zoomScale="80" zoomScaleNormal="80" workbookViewId="0">
      <selection activeCell="D33" sqref="D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43893</v>
      </c>
      <c r="B2" s="32" t="s">
        <v>108</v>
      </c>
      <c r="C2" t="s">
        <v>109</v>
      </c>
      <c r="D2" t="s">
        <v>110</v>
      </c>
      <c r="E2" t="s">
        <v>111</v>
      </c>
      <c r="F2" t="s">
        <v>112</v>
      </c>
      <c r="G2" t="s">
        <v>113</v>
      </c>
      <c r="H2" t="s">
        <v>114</v>
      </c>
      <c r="I2" t="s">
        <v>115</v>
      </c>
      <c r="J2" s="14">
        <v>43920</v>
      </c>
      <c r="K2" s="15">
        <v>21</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43927</v>
      </c>
      <c r="B3" s="32" t="s">
        <v>121</v>
      </c>
      <c r="C3" t="s">
        <v>109</v>
      </c>
      <c r="D3" t="s">
        <v>118</v>
      </c>
      <c r="E3" t="s">
        <v>111</v>
      </c>
      <c r="F3" t="s">
        <v>119</v>
      </c>
      <c r="G3" t="s">
        <v>122</v>
      </c>
      <c r="H3" t="s">
        <v>123</v>
      </c>
      <c r="I3" t="s">
        <v>120</v>
      </c>
      <c r="J3" s="14">
        <v>43937</v>
      </c>
      <c r="K3" s="15">
        <v>21</v>
      </c>
      <c r="L3" s="15" t="s">
        <v>111</v>
      </c>
      <c r="M3" t="s">
        <v>1</v>
      </c>
      <c r="N3" s="15">
        <v>4.62</v>
      </c>
      <c r="O3" s="15">
        <v>6.88</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43934</v>
      </c>
      <c r="B4" s="32" t="s">
        <v>124</v>
      </c>
      <c r="C4" t="s">
        <v>109</v>
      </c>
      <c r="D4" t="s">
        <v>125</v>
      </c>
      <c r="E4" t="s">
        <v>111</v>
      </c>
      <c r="F4" t="s">
        <v>119</v>
      </c>
      <c r="G4" t="s">
        <v>122</v>
      </c>
      <c r="H4" t="s">
        <v>126</v>
      </c>
      <c r="I4" t="s">
        <v>120</v>
      </c>
      <c r="J4" s="14">
        <v>43966</v>
      </c>
      <c r="K4" s="15">
        <v>12</v>
      </c>
      <c r="L4" s="15" t="s">
        <v>116</v>
      </c>
      <c r="M4" t="s">
        <v>7</v>
      </c>
      <c r="N4" s="15">
        <v>3</v>
      </c>
      <c r="O4" s="15">
        <v>3</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43979</v>
      </c>
      <c r="B5" s="32" t="s">
        <v>127</v>
      </c>
      <c r="C5" t="s">
        <v>109</v>
      </c>
      <c r="D5" t="s">
        <v>128</v>
      </c>
      <c r="E5" t="s">
        <v>111</v>
      </c>
      <c r="F5" t="s">
        <v>119</v>
      </c>
      <c r="G5" t="s">
        <v>129</v>
      </c>
      <c r="H5" t="s">
        <v>130</v>
      </c>
      <c r="I5" t="s">
        <v>131</v>
      </c>
      <c r="J5" s="14">
        <v>43997</v>
      </c>
      <c r="K5" s="15">
        <v>12</v>
      </c>
      <c r="L5" s="15" t="s">
        <v>116</v>
      </c>
      <c r="M5" t="s">
        <v>7</v>
      </c>
      <c r="N5" s="15">
        <v>1.5</v>
      </c>
      <c r="O5" s="15">
        <v>1.5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43998</v>
      </c>
      <c r="B6" s="32" t="s">
        <v>132</v>
      </c>
      <c r="C6" t="s">
        <v>109</v>
      </c>
      <c r="D6" t="s">
        <v>128</v>
      </c>
      <c r="E6" t="s">
        <v>111</v>
      </c>
      <c r="F6" t="s">
        <v>119</v>
      </c>
      <c r="G6" t="s">
        <v>129</v>
      </c>
      <c r="H6" t="s">
        <v>133</v>
      </c>
      <c r="I6" t="s">
        <v>131</v>
      </c>
      <c r="J6" s="14">
        <v>44007</v>
      </c>
      <c r="K6" s="15">
        <v>12</v>
      </c>
      <c r="L6" s="15" t="s">
        <v>116</v>
      </c>
      <c r="M6" t="s">
        <v>7</v>
      </c>
      <c r="N6" s="15">
        <v>1.5</v>
      </c>
      <c r="O6" s="15">
        <v>1.5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44007</v>
      </c>
      <c r="B7" s="32" t="s">
        <v>134</v>
      </c>
      <c r="C7" t="s">
        <v>109</v>
      </c>
      <c r="D7" t="s">
        <v>119</v>
      </c>
      <c r="E7" t="s">
        <v>111</v>
      </c>
      <c r="F7" t="s">
        <v>128</v>
      </c>
      <c r="G7" t="s">
        <v>129</v>
      </c>
      <c r="H7" t="s">
        <v>133</v>
      </c>
      <c r="I7" t="s">
        <v>131</v>
      </c>
      <c r="J7" s="14">
        <v>44014</v>
      </c>
      <c r="K7" s="15">
        <v>12</v>
      </c>
      <c r="L7" s="15" t="s">
        <v>116</v>
      </c>
      <c r="M7" t="s">
        <v>7</v>
      </c>
      <c r="N7" s="15">
        <v>1.5</v>
      </c>
      <c r="O7" s="15">
        <v>1.5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44015</v>
      </c>
      <c r="B8" s="32" t="s">
        <v>135</v>
      </c>
      <c r="C8" t="s">
        <v>109</v>
      </c>
      <c r="D8" t="s">
        <v>128</v>
      </c>
      <c r="E8" t="s">
        <v>111</v>
      </c>
      <c r="F8" t="s">
        <v>119</v>
      </c>
      <c r="G8" t="s">
        <v>129</v>
      </c>
      <c r="H8" t="s">
        <v>133</v>
      </c>
      <c r="I8" t="s">
        <v>131</v>
      </c>
      <c r="J8" s="14">
        <v>44023</v>
      </c>
      <c r="K8" s="15">
        <v>12</v>
      </c>
      <c r="L8" s="15" t="s">
        <v>116</v>
      </c>
      <c r="M8" t="s">
        <v>7</v>
      </c>
      <c r="N8" s="15">
        <v>1.5</v>
      </c>
      <c r="O8" s="15">
        <v>1.5</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44024</v>
      </c>
      <c r="B9" s="32" t="s">
        <v>136</v>
      </c>
      <c r="C9" t="s">
        <v>109</v>
      </c>
      <c r="D9" t="s">
        <v>128</v>
      </c>
      <c r="E9" t="s">
        <v>111</v>
      </c>
      <c r="F9" t="s">
        <v>119</v>
      </c>
      <c r="G9" t="s">
        <v>137</v>
      </c>
      <c r="H9" t="s">
        <v>138</v>
      </c>
      <c r="I9" t="s">
        <v>131</v>
      </c>
      <c r="J9" s="14">
        <v>44040</v>
      </c>
      <c r="K9" s="15">
        <v>15</v>
      </c>
      <c r="L9" s="15" t="s">
        <v>116</v>
      </c>
      <c r="M9" t="s">
        <v>7</v>
      </c>
      <c r="N9" s="15">
        <v>1.875</v>
      </c>
      <c r="O9" s="15">
        <v>1.875</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44036</v>
      </c>
      <c r="B10" s="32" t="s">
        <v>139</v>
      </c>
      <c r="C10" t="s">
        <v>109</v>
      </c>
      <c r="D10" t="s">
        <v>140</v>
      </c>
      <c r="E10" t="s">
        <v>111</v>
      </c>
      <c r="F10" t="s">
        <v>119</v>
      </c>
      <c r="G10" t="s">
        <v>122</v>
      </c>
      <c r="H10" t="s">
        <v>141</v>
      </c>
      <c r="I10" t="s">
        <v>120</v>
      </c>
      <c r="J10" s="14">
        <v>44045</v>
      </c>
      <c r="K10" s="15">
        <v>10</v>
      </c>
      <c r="L10" s="15" t="s">
        <v>116</v>
      </c>
      <c r="M10" t="s">
        <v>7</v>
      </c>
      <c r="N10" s="15">
        <v>2.5</v>
      </c>
      <c r="O10" s="15">
        <v>2.5</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44036</v>
      </c>
      <c r="B11" s="32" t="s">
        <v>142</v>
      </c>
      <c r="C11" t="s">
        <v>109</v>
      </c>
      <c r="D11" t="s">
        <v>128</v>
      </c>
      <c r="E11" t="s">
        <v>111</v>
      </c>
      <c r="F11" t="s">
        <v>119</v>
      </c>
      <c r="G11" t="s">
        <v>122</v>
      </c>
      <c r="H11" t="s">
        <v>141</v>
      </c>
      <c r="I11" t="s">
        <v>131</v>
      </c>
      <c r="J11" s="14">
        <v>44048</v>
      </c>
      <c r="K11" s="15">
        <v>10</v>
      </c>
      <c r="L11" s="15" t="s">
        <v>116</v>
      </c>
      <c r="M11" t="s">
        <v>7</v>
      </c>
      <c r="N11" s="15">
        <v>1.25</v>
      </c>
      <c r="O11" s="15">
        <v>1.25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44048</v>
      </c>
      <c r="B12" s="32" t="s">
        <v>143</v>
      </c>
      <c r="C12" t="s">
        <v>109</v>
      </c>
      <c r="D12" t="s">
        <v>140</v>
      </c>
      <c r="E12" t="s">
        <v>111</v>
      </c>
      <c r="F12" t="s">
        <v>144</v>
      </c>
      <c r="G12" t="s">
        <v>122</v>
      </c>
      <c r="H12" t="s">
        <v>123</v>
      </c>
      <c r="I12" t="s">
        <v>120</v>
      </c>
      <c r="J12" s="14">
        <v>44064</v>
      </c>
      <c r="K12" s="15">
        <v>21</v>
      </c>
      <c r="L12" s="15" t="s">
        <v>109</v>
      </c>
      <c r="M12" t="s">
        <v>1</v>
      </c>
      <c r="N12" s="15">
        <v>6.88</v>
      </c>
      <c r="O12" s="15">
        <v>4.62</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44066</v>
      </c>
      <c r="B13" s="32" t="s">
        <v>145</v>
      </c>
      <c r="C13" t="s">
        <v>109</v>
      </c>
      <c r="D13" t="s">
        <v>146</v>
      </c>
      <c r="E13" t="s">
        <v>111</v>
      </c>
      <c r="F13" t="s">
        <v>144</v>
      </c>
      <c r="G13" t="s">
        <v>137</v>
      </c>
      <c r="H13" t="s">
        <v>147</v>
      </c>
      <c r="I13" t="s">
        <v>120</v>
      </c>
      <c r="J13" s="14">
        <v>44107</v>
      </c>
      <c r="K13" s="15">
        <v>23</v>
      </c>
      <c r="L13" s="15" t="s">
        <v>109</v>
      </c>
      <c r="M13" t="s">
        <v>1</v>
      </c>
      <c r="N13" s="15">
        <v>7.44</v>
      </c>
      <c r="O13" s="15">
        <v>5.0599999999999996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44107</v>
      </c>
      <c r="B14" s="32" t="s">
        <v>148</v>
      </c>
      <c r="C14" t="s">
        <v>109</v>
      </c>
      <c r="D14" t="s">
        <v>149</v>
      </c>
      <c r="E14" t="s">
        <v>111</v>
      </c>
      <c r="F14" t="s">
        <v>150</v>
      </c>
      <c r="G14" t="s">
        <v>122</v>
      </c>
      <c r="H14" t="s">
        <v>151</v>
      </c>
      <c r="I14" t="s">
        <v>120</v>
      </c>
      <c r="J14" s="14">
        <v>44116</v>
      </c>
      <c r="K14" s="15">
        <v>12</v>
      </c>
      <c r="L14" s="15" t="s">
        <v>116</v>
      </c>
      <c r="M14" t="s">
        <v>7</v>
      </c>
      <c r="N14" s="15">
        <v>3</v>
      </c>
      <c r="O14" s="15">
        <v>3</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44110</v>
      </c>
      <c r="B15" s="32" t="s">
        <v>152</v>
      </c>
      <c r="C15" t="s">
        <v>109</v>
      </c>
      <c r="D15" t="s">
        <v>153</v>
      </c>
      <c r="E15" t="s">
        <v>111</v>
      </c>
      <c r="F15" t="s">
        <v>150</v>
      </c>
      <c r="G15" t="s">
        <v>154</v>
      </c>
      <c r="H15" t="s">
        <v>155</v>
      </c>
      <c r="I15" t="s">
        <v>120</v>
      </c>
      <c r="J15" s="14">
        <v>44131</v>
      </c>
      <c r="K15" s="15">
        <v>18</v>
      </c>
      <c r="L15" s="15" t="s">
        <v>109</v>
      </c>
      <c r="M15" t="s">
        <v>6</v>
      </c>
      <c r="N15" s="15">
        <v>5.68</v>
      </c>
      <c r="O15" s="15">
        <v>4.32</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44116</v>
      </c>
      <c r="B16" s="32" t="s">
        <v>156</v>
      </c>
      <c r="C16" t="s">
        <v>109</v>
      </c>
      <c r="D16" t="s">
        <v>149</v>
      </c>
      <c r="E16" t="s">
        <v>111</v>
      </c>
      <c r="F16" t="s">
        <v>150</v>
      </c>
      <c r="G16" t="s">
        <v>122</v>
      </c>
      <c r="H16" t="s">
        <v>157</v>
      </c>
      <c r="I16" t="s">
        <v>120</v>
      </c>
      <c r="J16" s="14">
        <v>44130</v>
      </c>
      <c r="K16" s="15">
        <v>12</v>
      </c>
      <c r="L16" s="15" t="s">
        <v>109</v>
      </c>
      <c r="M16" t="s">
        <v>6</v>
      </c>
      <c r="N16" s="15">
        <v>4.12</v>
      </c>
      <c r="O16" s="15">
        <v>2.88</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44133</v>
      </c>
      <c r="B17" s="32" t="s">
        <v>158</v>
      </c>
      <c r="C17" t="s">
        <v>109</v>
      </c>
      <c r="D17" t="s">
        <v>159</v>
      </c>
      <c r="E17" t="s">
        <v>111</v>
      </c>
      <c r="F17" t="s">
        <v>160</v>
      </c>
      <c r="G17" t="s">
        <v>122</v>
      </c>
      <c r="H17" t="s">
        <v>161</v>
      </c>
      <c r="I17" t="s">
        <v>120</v>
      </c>
      <c r="J17" s="14">
        <v>44247</v>
      </c>
      <c r="K17" s="15">
        <v>81</v>
      </c>
      <c r="L17" s="15" t="s">
        <v>109</v>
      </c>
      <c r="M17" t="s">
        <v>6</v>
      </c>
      <c r="N17" s="15">
        <v>22.06</v>
      </c>
      <c r="O17" s="15">
        <v>19.440000000000001</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44222</v>
      </c>
      <c r="B18" s="32" t="s">
        <v>162</v>
      </c>
      <c r="C18" t="s">
        <v>109</v>
      </c>
      <c r="D18" t="s">
        <v>159</v>
      </c>
      <c r="E18" t="s">
        <v>111</v>
      </c>
      <c r="F18" t="s">
        <v>163</v>
      </c>
      <c r="G18" t="s">
        <v>164</v>
      </c>
      <c r="H18" t="s">
        <v>165</v>
      </c>
      <c r="I18" t="s">
        <v>166</v>
      </c>
      <c r="J18" s="14">
        <v>44314</v>
      </c>
      <c r="K18" s="15">
        <v>36</v>
      </c>
      <c r="L18" s="15" t="s">
        <v>109</v>
      </c>
      <c r="M18" t="s">
        <v>1</v>
      </c>
      <c r="N18" s="15">
        <v>11.08</v>
      </c>
      <c r="O18" s="15">
        <v>7.92</v>
      </c>
      <c r="P18" t="s">
        <v>111</v>
      </c>
      <c r="Q18" t="s">
        <v>167</v>
      </c>
      <c r="R18" t="s">
        <v>111</v>
      </c>
      <c r="S18" t="s">
        <v>160</v>
      </c>
      <c r="T18" t="s">
        <v>111</v>
      </c>
      <c r="U18" t="s">
        <v>168</v>
      </c>
      <c r="V18" t="s">
        <v>109</v>
      </c>
      <c r="W18" t="s">
        <v>169</v>
      </c>
      <c r="X18" t="s">
        <v>109</v>
      </c>
      <c r="Y18" t="s">
        <v>170</v>
      </c>
      <c r="Z18" t="s">
        <v>109</v>
      </c>
      <c r="AA18" t="s">
        <v>171</v>
      </c>
      <c r="AB18" t="s">
        <v>116</v>
      </c>
      <c r="AC18" t="s">
        <v>117</v>
      </c>
      <c r="AD18" t="s">
        <v>116</v>
      </c>
      <c r="AE18" t="s">
        <v>117</v>
      </c>
    </row>
    <row r="19" spans="1:31" x14ac:dyDescent="0.25">
      <c r="A19" s="16">
        <v>44247</v>
      </c>
      <c r="B19" s="32" t="s">
        <v>172</v>
      </c>
      <c r="C19" t="s">
        <v>109</v>
      </c>
      <c r="D19" t="s">
        <v>173</v>
      </c>
      <c r="E19" t="s">
        <v>111</v>
      </c>
      <c r="F19" t="s">
        <v>160</v>
      </c>
      <c r="G19" t="s">
        <v>154</v>
      </c>
      <c r="H19" t="s">
        <v>174</v>
      </c>
      <c r="I19" t="s">
        <v>120</v>
      </c>
      <c r="J19" s="14">
        <v>44307</v>
      </c>
      <c r="K19" s="15">
        <v>44</v>
      </c>
      <c r="L19" s="15" t="s">
        <v>109</v>
      </c>
      <c r="M19" t="s">
        <v>1</v>
      </c>
      <c r="N19" s="15">
        <v>13.32</v>
      </c>
      <c r="O19" s="15">
        <v>9.68</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44381</v>
      </c>
      <c r="B20" s="32" t="s">
        <v>175</v>
      </c>
      <c r="C20" t="s">
        <v>109</v>
      </c>
      <c r="D20" t="s">
        <v>176</v>
      </c>
      <c r="E20" t="s">
        <v>111</v>
      </c>
      <c r="F20" t="s">
        <v>160</v>
      </c>
      <c r="G20" t="s">
        <v>177</v>
      </c>
      <c r="H20" t="s">
        <v>178</v>
      </c>
      <c r="I20" t="s">
        <v>120</v>
      </c>
      <c r="J20" s="14">
        <v>44431</v>
      </c>
      <c r="K20" s="15">
        <v>40</v>
      </c>
      <c r="L20" s="15" t="s">
        <v>109</v>
      </c>
      <c r="M20" t="s">
        <v>6</v>
      </c>
      <c r="N20" s="15">
        <v>11.4</v>
      </c>
      <c r="O20" s="15">
        <v>9.6</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44632</v>
      </c>
      <c r="B21" s="32" t="s">
        <v>179</v>
      </c>
      <c r="C21" t="s">
        <v>109</v>
      </c>
      <c r="D21" t="s">
        <v>180</v>
      </c>
      <c r="E21" t="s">
        <v>111</v>
      </c>
      <c r="F21" t="s">
        <v>181</v>
      </c>
      <c r="G21" t="s">
        <v>122</v>
      </c>
      <c r="H21" t="s">
        <v>182</v>
      </c>
      <c r="I21" t="s">
        <v>120</v>
      </c>
      <c r="J21" s="14">
        <v>44703</v>
      </c>
      <c r="K21" s="15">
        <v>30</v>
      </c>
      <c r="L21" s="15" t="s">
        <v>109</v>
      </c>
      <c r="M21" t="s">
        <v>6</v>
      </c>
      <c r="N21" s="15">
        <v>8.8000000000000007</v>
      </c>
      <c r="O21" s="15">
        <v>7.2</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44652</v>
      </c>
      <c r="B22" s="32" t="s">
        <v>183</v>
      </c>
      <c r="C22" t="s">
        <v>109</v>
      </c>
      <c r="D22" t="s">
        <v>184</v>
      </c>
      <c r="E22" t="s">
        <v>111</v>
      </c>
      <c r="F22" t="s">
        <v>181</v>
      </c>
      <c r="G22" t="s">
        <v>177</v>
      </c>
      <c r="H22" t="s">
        <v>185</v>
      </c>
      <c r="I22" t="s">
        <v>120</v>
      </c>
      <c r="J22" s="14">
        <v>44652</v>
      </c>
      <c r="K22" s="15">
        <v>40</v>
      </c>
      <c r="L22" s="15" t="s">
        <v>109</v>
      </c>
      <c r="M22" t="s">
        <v>6</v>
      </c>
      <c r="N22" s="15">
        <v>11.4</v>
      </c>
      <c r="O22" s="15">
        <v>9.6</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sheetData>
  <sortState xmlns:xlrd2="http://schemas.microsoft.com/office/spreadsheetml/2017/richdata2" ref="A2:AE277">
    <sortCondition ref="A2:A27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Preston, Trevor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2025-02-02T20:25:57Z</dcterms:modified>
</cp:coreProperties>
</file>